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4VO GRUPO XXFTR PC 2026\"/>
    </mc:Choice>
  </mc:AlternateContent>
  <xr:revisionPtr revIDLastSave="0" documentId="13_ncr:1_{259F441D-161E-4290-B0B3-B44BFB80ED92}" xr6:coauthVersionLast="47" xr6:coauthVersionMax="47" xr10:uidLastSave="{00000000-0000-0000-0000-000000000000}"/>
  <bookViews>
    <workbookView xWindow="2550" yWindow="165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<sst xmlns="http://schemas.openxmlformats.org/spreadsheetml/2006/main" count="207" uniqueCount="105">
  <si>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</si>
  <si>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</si>
  <si>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</si>
  <si>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</si>
  <si>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</si>
  <si>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</si>
  <si>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</si>
  <si>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</si>
  <si>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</si>
  <si>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</si>
  <si>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</si>
  <si>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</si>
  <si>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</si>
  <si>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</si>
  <si>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</si>
  <si>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</si>
  <si>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</si>
  <si>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</si>
  <si>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</si>
  <si>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</si>
  <si>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</si>
  <si>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</si>
  <si>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</si>
  <si>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</si>
  <si>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</si>
  <si>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</si>
  <si>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</si>
  <si>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</si>
  <si>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</si>
  <si>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</si>
  <si>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</si>
  <si>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</si>
  <si>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</si>
  <si>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</si>
  <si>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</si>
  <si>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</si>
  <si>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</si>
  <si>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</si>
  <si>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</si>
  <si>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</si>
  <si>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</si>
  <si>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</si>
  <si>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</si>
  <si>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</si>
  <si>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</si>
  <si>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</si>
  <si>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</si>
  <si>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</si>
  <si>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</si>
  <si>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</si>
  <si>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</si>
  <si>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</si>
  <si>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</si>
  <si>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</si>
  <si>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</si>
  <si>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</si>
  <si>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</si>
  <si>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</si>
  <si>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</si>
  <si>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</si>
  <si>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</si>
  <si>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</si>
  <si>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</si>
  <si>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</si>
  <si>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</si>
  <si>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</si>
  <si>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</si>
  <si>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</si>
  <si>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</si>
  <si>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</si>
  <si>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</si>
  <si>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</si>
  <si>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Alto</t>
  </si>
  <si>
    <t>PIURA</t>
  </si>
  <si>
    <t>FTR-MC-PREV N° 0130-2026-ANA-AAA.JZ-ALA.SL</t>
  </si>
  <si>
    <t>Mantenimiento de cauce en el punto crítico-Propuesta de actividades temporales</t>
  </si>
  <si>
    <t>Jequetepeque-Zarumilla</t>
  </si>
  <si>
    <t>San Lorenzo</t>
  </si>
  <si>
    <t>Piura</t>
  </si>
  <si>
    <t>Quebrada</t>
  </si>
  <si>
    <t>San Francisco</t>
  </si>
  <si>
    <t>Tambogrande</t>
  </si>
  <si>
    <t>Las Huacas</t>
  </si>
  <si>
    <t>Limpieza, descolmatación y conformación de bordos con material propio del cauce de la quebrada San Francisco</t>
  </si>
  <si>
    <t>FTR-MC-PREV N° 0131-2026-ANA-AAA.JZ-ALA.SL</t>
  </si>
  <si>
    <t>Chipillico Alto</t>
  </si>
  <si>
    <t>FTR-MC-PREV N° 0132-2026-ANA-AAA.JZ-ALA.SL</t>
  </si>
  <si>
    <t>Chira</t>
  </si>
  <si>
    <t>Carbajal</t>
  </si>
  <si>
    <t>Sullana</t>
  </si>
  <si>
    <t>Somate Alto</t>
  </si>
  <si>
    <t>Limpieza, descolmatación y conformación de bordos con material propio del cauce de la quebrada Carbajal</t>
  </si>
  <si>
    <t>FTR-MC-PREV N° 0133-2026-ANA-AAA.JZ-ALA.SL</t>
  </si>
  <si>
    <t>Suyo</t>
  </si>
  <si>
    <t>Ayabaca</t>
  </si>
  <si>
    <t>Santa Rosa</t>
  </si>
  <si>
    <t>Limpieza, descolmatación y conformación de bordos con material propio del cauce de la quebrada Suyo</t>
  </si>
  <si>
    <t>FTR-MC-PREV N° 0190-2026-ANA-AAA.JZ-ALA.SL</t>
  </si>
  <si>
    <t>Carneros</t>
  </si>
  <si>
    <t>Jimenez</t>
  </si>
  <si>
    <t>Limpieza, descolmatación y conformación de bordos con material propio del cauce de la quebrada Carneros</t>
  </si>
  <si>
    <t>FTR-MC-PREV N° 0191-2026-ANA-AAA.JZ-ALA.SL</t>
  </si>
  <si>
    <t>Mangos</t>
  </si>
  <si>
    <t>Sausal del Quiroz</t>
  </si>
  <si>
    <t>Limpieza, descolmatación y conformación de bordos con material propio del cauce de la quebrada mangos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</si>
</sst>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zoomScaleNormal="100" zoomScaleSheetLayoutView="100" workbookViewId="0">
      <selection activeCell="C18" sqref="C18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103" t="s">
        <v>68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105" t="s">
        <v>3</v>
      </c>
      <c r="B6" s="95" t="s">
        <v>60</v>
      </c>
      <c r="C6" s="95" t="s">
        <v>38</v>
      </c>
      <c r="D6" s="82" t="s">
        <v>61</v>
      </c>
      <c r="E6" s="82"/>
      <c r="F6" s="82" t="s">
        <v>63</v>
      </c>
      <c r="G6" s="82"/>
      <c r="H6" s="82"/>
      <c r="I6" s="79" t="s">
        <v>4</v>
      </c>
      <c r="J6" s="79"/>
      <c r="K6" s="79"/>
      <c r="L6" s="79"/>
      <c r="M6" s="98" t="s">
        <v>62</v>
      </c>
      <c r="N6" s="99"/>
      <c r="O6" s="99"/>
      <c r="P6" s="99"/>
      <c r="Q6" s="100"/>
      <c r="R6" s="90" t="s">
        <v>5</v>
      </c>
      <c r="S6" s="90"/>
      <c r="T6" s="106" t="s">
        <v>6</v>
      </c>
      <c r="U6" s="107"/>
      <c r="V6" s="108"/>
      <c r="W6" s="108"/>
      <c r="X6" s="81" t="s">
        <v>7</v>
      </c>
      <c r="Y6" s="81"/>
      <c r="Z6" s="90"/>
      <c r="AA6" s="90"/>
      <c r="AB6" s="81"/>
      <c r="AC6" s="81"/>
      <c r="AD6" s="92"/>
      <c r="AE6" s="90"/>
      <c r="AF6" s="92"/>
      <c r="AG6" s="84" t="s">
        <v>8</v>
      </c>
      <c r="AH6" s="84" t="s">
        <v>9</v>
      </c>
    </row>
    <row r="7" spans="1:34" ht="15.75" customHeight="1" x14ac:dyDescent="0.3">
      <c r="A7" s="105"/>
      <c r="B7" s="96"/>
      <c r="C7" s="96"/>
      <c r="D7" s="82"/>
      <c r="E7" s="82"/>
      <c r="F7" s="82"/>
      <c r="G7" s="82"/>
      <c r="H7" s="82"/>
      <c r="I7" s="79" t="s">
        <v>10</v>
      </c>
      <c r="J7" s="79" t="s">
        <v>11</v>
      </c>
      <c r="K7" s="79" t="s">
        <v>12</v>
      </c>
      <c r="L7" s="82" t="s">
        <v>13</v>
      </c>
      <c r="M7" s="81" t="s">
        <v>14</v>
      </c>
      <c r="N7" s="81"/>
      <c r="O7" s="81" t="s">
        <v>15</v>
      </c>
      <c r="P7" s="81"/>
      <c r="Q7" s="101" t="s">
        <v>64</v>
      </c>
      <c r="R7" s="90"/>
      <c r="S7" s="90"/>
      <c r="T7" s="109" t="s">
        <v>16</v>
      </c>
      <c r="U7" s="79" t="s">
        <v>17</v>
      </c>
      <c r="V7" s="86" t="s">
        <v>18</v>
      </c>
      <c r="W7" s="88" t="s">
        <v>19</v>
      </c>
      <c r="X7" s="90" t="s">
        <v>0</v>
      </c>
      <c r="Y7" s="90" t="s">
        <v>20</v>
      </c>
      <c r="Z7" s="90" t="s">
        <v>21</v>
      </c>
      <c r="AA7" s="90" t="s">
        <v>22</v>
      </c>
      <c r="AB7" s="90" t="s">
        <v>23</v>
      </c>
      <c r="AC7" s="90" t="s">
        <v>24</v>
      </c>
      <c r="AD7" s="92" t="s">
        <v>25</v>
      </c>
      <c r="AE7" s="90"/>
      <c r="AF7" s="93" t="s">
        <v>69</v>
      </c>
      <c r="AG7" s="85"/>
      <c r="AH7" s="85"/>
    </row>
    <row r="8" spans="1:34" ht="37.5" customHeight="1" x14ac:dyDescent="0.3">
      <c r="A8" s="95"/>
      <c r="B8" s="97"/>
      <c r="C8" s="97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80"/>
      <c r="J8" s="80"/>
      <c r="K8" s="80"/>
      <c r="L8" s="83"/>
      <c r="M8" s="15" t="s">
        <v>31</v>
      </c>
      <c r="N8" s="15" t="s">
        <v>32</v>
      </c>
      <c r="O8" s="15" t="s">
        <v>31</v>
      </c>
      <c r="P8" s="15" t="s">
        <v>32</v>
      </c>
      <c r="Q8" s="102"/>
      <c r="R8" s="25" t="s">
        <v>33</v>
      </c>
      <c r="S8" s="25" t="s">
        <v>34</v>
      </c>
      <c r="T8" s="110"/>
      <c r="U8" s="80"/>
      <c r="V8" s="87"/>
      <c r="W8" s="89"/>
      <c r="X8" s="91"/>
      <c r="Y8" s="91"/>
      <c r="Z8" s="91"/>
      <c r="AA8" s="91"/>
      <c r="AB8" s="91"/>
      <c r="AC8" s="91"/>
      <c r="AD8" s="33" t="s">
        <v>35</v>
      </c>
      <c r="AE8" s="25" t="s">
        <v>36</v>
      </c>
      <c r="AF8" s="94"/>
      <c r="AG8" s="85"/>
      <c r="AH8" s="85"/>
    </row>
    <row r="9" spans="1:34" s="19" customFormat="1" ht="24" customHeight="1" x14ac:dyDescent="0.25">
      <c r="A9" s="16">
        <v>6</v>
      </c>
      <c r="B9" s="17" t="s">
        <v>73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SUM(V10:V15)</f>
        <v>11.95</v>
      </c>
      <c r="W9" s="61">
        <f t="shared" si="0"/>
        <v>11580839.24020841</v>
      </c>
      <c r="X9" s="27">
        <f t="shared" si="0"/>
        <v>335</v>
      </c>
      <c r="Y9" s="27">
        <f t="shared" si="0"/>
        <v>77</v>
      </c>
      <c r="Z9" s="27">
        <f t="shared" si="0"/>
        <v>0</v>
      </c>
      <c r="AA9" s="27">
        <f t="shared" si="0"/>
        <v>0</v>
      </c>
      <c r="AB9" s="27">
        <f t="shared" si="0"/>
        <v>0</v>
      </c>
      <c r="AC9" s="27">
        <f t="shared" si="0"/>
        <v>0</v>
      </c>
      <c r="AD9" s="61">
        <f t="shared" si="0"/>
        <v>515</v>
      </c>
      <c r="AE9" s="34"/>
      <c r="AF9" s="34">
        <f>SUM(AF10:AF15)</f>
        <v>0</v>
      </c>
      <c r="AG9" s="59"/>
      <c r="AH9" s="20"/>
    </row>
    <row r="10" spans="1:34" s="12" customFormat="1" ht="30" customHeight="1" x14ac:dyDescent="0.3">
      <c r="A10" s="167">
        <v>1</v>
      </c>
      <c r="B10" s="60" t="s">
        <v>74</v>
      </c>
      <c r="C10" s="168" t="s">
        <v>75</v>
      </c>
      <c r="D10" s="169" t="s">
        <v>76</v>
      </c>
      <c r="E10" s="169" t="s">
        <v>77</v>
      </c>
      <c r="F10" s="169" t="s">
        <v>78</v>
      </c>
      <c r="G10" s="169" t="s">
        <v>79</v>
      </c>
      <c r="H10" s="169" t="s">
        <v>80</v>
      </c>
      <c r="I10" s="169" t="s">
        <v>78</v>
      </c>
      <c r="J10" s="169" t="s">
        <v>78</v>
      </c>
      <c r="K10" s="169" t="s">
        <v>81</v>
      </c>
      <c r="L10" s="169" t="s">
        <v>82</v>
      </c>
      <c r="M10" s="170">
        <v>586405</v>
      </c>
      <c r="N10" s="170">
        <v>9472963</v>
      </c>
      <c r="O10" s="170">
        <v>586301</v>
      </c>
      <c r="P10" s="170">
        <v>9470644</v>
      </c>
      <c r="Q10" s="170">
        <v>17</v>
      </c>
      <c r="R10" s="169" t="s">
        <v>71</v>
      </c>
      <c r="S10" s="169" t="s">
        <v>71</v>
      </c>
      <c r="T10" s="169" t="s">
        <v>83</v>
      </c>
      <c r="U10" s="171" t="s">
        <v>37</v>
      </c>
      <c r="V10" s="35">
        <v>3</v>
      </c>
      <c r="W10" s="1">
        <v>2304435.2082119999</v>
      </c>
      <c r="X10" s="167"/>
      <c r="Y10" s="167"/>
      <c r="Z10" s="167"/>
      <c r="AA10" s="167"/>
      <c r="AB10" s="167"/>
      <c r="AC10" s="167"/>
      <c r="AD10" s="1">
        <v>200</v>
      </c>
      <c r="AE10" s="172"/>
      <c r="AF10" s="35"/>
      <c r="AG10" s="173" t="s">
        <v>70</v>
      </c>
      <c r="AH10" s="174" t="s">
        <v>72</v>
      </c>
    </row>
    <row r="11" spans="1:34" s="12" customFormat="1" ht="30" customHeight="1" x14ac:dyDescent="0.3">
      <c r="A11" s="167">
        <v>2</v>
      </c>
      <c r="B11" s="60" t="s">
        <v>84</v>
      </c>
      <c r="C11" s="168" t="s">
        <v>75</v>
      </c>
      <c r="D11" s="169" t="s">
        <v>76</v>
      </c>
      <c r="E11" s="169" t="s">
        <v>77</v>
      </c>
      <c r="F11" s="169" t="s">
        <v>78</v>
      </c>
      <c r="G11" s="169" t="s">
        <v>79</v>
      </c>
      <c r="H11" s="169" t="s">
        <v>80</v>
      </c>
      <c r="I11" s="169" t="s">
        <v>78</v>
      </c>
      <c r="J11" s="169" t="s">
        <v>78</v>
      </c>
      <c r="K11" s="169" t="s">
        <v>81</v>
      </c>
      <c r="L11" s="169" t="s">
        <v>85</v>
      </c>
      <c r="M11" s="170">
        <v>586897</v>
      </c>
      <c r="N11" s="170">
        <v>9475288</v>
      </c>
      <c r="O11" s="170">
        <v>586405</v>
      </c>
      <c r="P11" s="170">
        <v>9472963</v>
      </c>
      <c r="Q11" s="170">
        <v>17</v>
      </c>
      <c r="R11" s="169" t="s">
        <v>71</v>
      </c>
      <c r="S11" s="169" t="s">
        <v>71</v>
      </c>
      <c r="T11" s="169" t="s">
        <v>83</v>
      </c>
      <c r="U11" s="171" t="s">
        <v>37</v>
      </c>
      <c r="V11" s="35">
        <v>3</v>
      </c>
      <c r="W11" s="1">
        <v>2304435.2082119999</v>
      </c>
      <c r="X11" s="167">
        <v>75</v>
      </c>
      <c r="Y11" s="167">
        <v>25</v>
      </c>
      <c r="Z11" s="167"/>
      <c r="AA11" s="167"/>
      <c r="AB11" s="167"/>
      <c r="AC11" s="167"/>
      <c r="AD11" s="1">
        <v>50</v>
      </c>
      <c r="AE11" s="172"/>
      <c r="AF11" s="35"/>
      <c r="AG11" s="173" t="s">
        <v>70</v>
      </c>
      <c r="AH11" s="174" t="s">
        <v>72</v>
      </c>
    </row>
    <row r="12" spans="1:34" s="12" customFormat="1" ht="30" customHeight="1" x14ac:dyDescent="0.3">
      <c r="A12" s="167">
        <v>3</v>
      </c>
      <c r="B12" s="60" t="s">
        <v>86</v>
      </c>
      <c r="C12" s="168" t="s">
        <v>75</v>
      </c>
      <c r="D12" s="169" t="s">
        <v>76</v>
      </c>
      <c r="E12" s="169" t="s">
        <v>77</v>
      </c>
      <c r="F12" s="169" t="s">
        <v>87</v>
      </c>
      <c r="G12" s="169" t="s">
        <v>79</v>
      </c>
      <c r="H12" s="169" t="s">
        <v>88</v>
      </c>
      <c r="I12" s="169" t="s">
        <v>78</v>
      </c>
      <c r="J12" s="169" t="s">
        <v>89</v>
      </c>
      <c r="K12" s="169" t="s">
        <v>89</v>
      </c>
      <c r="L12" s="169" t="s">
        <v>90</v>
      </c>
      <c r="M12" s="170">
        <v>562760</v>
      </c>
      <c r="N12" s="170">
        <v>9471833</v>
      </c>
      <c r="O12" s="170">
        <v>560921</v>
      </c>
      <c r="P12" s="170">
        <v>9471621</v>
      </c>
      <c r="Q12" s="170">
        <v>17</v>
      </c>
      <c r="R12" s="169" t="s">
        <v>71</v>
      </c>
      <c r="S12" s="169" t="s">
        <v>71</v>
      </c>
      <c r="T12" s="169" t="s">
        <v>91</v>
      </c>
      <c r="U12" s="171" t="s">
        <v>37</v>
      </c>
      <c r="V12" s="35">
        <v>2</v>
      </c>
      <c r="W12" s="1">
        <v>2936470.5365400002</v>
      </c>
      <c r="X12" s="167">
        <v>10</v>
      </c>
      <c r="Y12" s="167">
        <v>2</v>
      </c>
      <c r="Z12" s="167"/>
      <c r="AA12" s="167"/>
      <c r="AB12" s="167"/>
      <c r="AC12" s="167"/>
      <c r="AD12" s="1">
        <v>50</v>
      </c>
      <c r="AE12" s="172"/>
      <c r="AF12" s="35"/>
      <c r="AG12" s="173" t="s">
        <v>70</v>
      </c>
      <c r="AH12" s="174" t="s">
        <v>72</v>
      </c>
    </row>
    <row r="13" spans="1:34" s="12" customFormat="1" ht="30" customHeight="1" x14ac:dyDescent="0.3">
      <c r="A13" s="167">
        <v>4</v>
      </c>
      <c r="B13" s="60" t="s">
        <v>92</v>
      </c>
      <c r="C13" s="168" t="s">
        <v>75</v>
      </c>
      <c r="D13" s="169" t="s">
        <v>76</v>
      </c>
      <c r="E13" s="169" t="s">
        <v>77</v>
      </c>
      <c r="F13" s="169" t="s">
        <v>87</v>
      </c>
      <c r="G13" s="169" t="s">
        <v>79</v>
      </c>
      <c r="H13" s="169" t="s">
        <v>93</v>
      </c>
      <c r="I13" s="169" t="s">
        <v>78</v>
      </c>
      <c r="J13" s="169" t="s">
        <v>94</v>
      </c>
      <c r="K13" s="169" t="s">
        <v>93</v>
      </c>
      <c r="L13" s="169" t="s">
        <v>95</v>
      </c>
      <c r="M13" s="170">
        <v>616850</v>
      </c>
      <c r="N13" s="170">
        <v>9497238</v>
      </c>
      <c r="O13" s="170">
        <v>615802</v>
      </c>
      <c r="P13" s="170">
        <v>9498012</v>
      </c>
      <c r="Q13" s="170">
        <v>17</v>
      </c>
      <c r="R13" s="169" t="s">
        <v>71</v>
      </c>
      <c r="S13" s="169" t="s">
        <v>71</v>
      </c>
      <c r="T13" s="169" t="s">
        <v>96</v>
      </c>
      <c r="U13" s="171" t="s">
        <v>37</v>
      </c>
      <c r="V13" s="35">
        <v>1.35</v>
      </c>
      <c r="W13" s="1">
        <v>1670422.6871532002</v>
      </c>
      <c r="X13" s="167">
        <v>250</v>
      </c>
      <c r="Y13" s="167">
        <v>50</v>
      </c>
      <c r="Z13" s="167"/>
      <c r="AA13" s="167"/>
      <c r="AB13" s="167"/>
      <c r="AC13" s="167"/>
      <c r="AD13" s="1">
        <v>50</v>
      </c>
      <c r="AE13" s="172"/>
      <c r="AF13" s="35"/>
      <c r="AG13" s="173" t="s">
        <v>70</v>
      </c>
      <c r="AH13" s="174" t="s">
        <v>72</v>
      </c>
    </row>
    <row r="14" spans="1:34" s="12" customFormat="1" ht="30" customHeight="1" x14ac:dyDescent="0.3">
      <c r="A14" s="167">
        <v>5</v>
      </c>
      <c r="B14" s="60" t="s">
        <v>97</v>
      </c>
      <c r="C14" s="168" t="s">
        <v>75</v>
      </c>
      <c r="D14" s="169" t="s">
        <v>76</v>
      </c>
      <c r="E14" s="169" t="s">
        <v>77</v>
      </c>
      <c r="F14" s="169" t="s">
        <v>78</v>
      </c>
      <c r="G14" s="169" t="s">
        <v>79</v>
      </c>
      <c r="H14" s="169" t="s">
        <v>98</v>
      </c>
      <c r="I14" s="169" t="s">
        <v>78</v>
      </c>
      <c r="J14" s="169" t="s">
        <v>78</v>
      </c>
      <c r="K14" s="169" t="s">
        <v>81</v>
      </c>
      <c r="L14" s="169" t="s">
        <v>99</v>
      </c>
      <c r="M14" s="170">
        <v>575383</v>
      </c>
      <c r="N14" s="170">
        <v>9463264</v>
      </c>
      <c r="O14" s="170">
        <v>576634.55000000005</v>
      </c>
      <c r="P14" s="170">
        <v>9463080.7100000009</v>
      </c>
      <c r="Q14" s="170">
        <v>17</v>
      </c>
      <c r="R14" s="169" t="s">
        <v>71</v>
      </c>
      <c r="S14" s="169" t="s">
        <v>71</v>
      </c>
      <c r="T14" s="169" t="s">
        <v>100</v>
      </c>
      <c r="U14" s="171" t="s">
        <v>37</v>
      </c>
      <c r="V14" s="35">
        <v>1.5</v>
      </c>
      <c r="W14" s="1">
        <v>1167533.8478868385</v>
      </c>
      <c r="X14" s="167"/>
      <c r="Y14" s="167"/>
      <c r="Z14" s="167"/>
      <c r="AA14" s="167"/>
      <c r="AB14" s="167"/>
      <c r="AC14" s="167"/>
      <c r="AD14" s="1">
        <v>125</v>
      </c>
      <c r="AE14" s="172"/>
      <c r="AF14" s="35"/>
      <c r="AG14" s="173" t="s">
        <v>70</v>
      </c>
      <c r="AH14" s="174" t="s">
        <v>72</v>
      </c>
    </row>
    <row r="15" spans="1:34" s="12" customFormat="1" ht="30" customHeight="1" x14ac:dyDescent="0.3">
      <c r="A15" s="167">
        <v>6</v>
      </c>
      <c r="B15" s="60" t="s">
        <v>101</v>
      </c>
      <c r="C15" s="168" t="s">
        <v>75</v>
      </c>
      <c r="D15" s="169" t="s">
        <v>76</v>
      </c>
      <c r="E15" s="169" t="s">
        <v>77</v>
      </c>
      <c r="F15" s="169" t="s">
        <v>87</v>
      </c>
      <c r="G15" s="169" t="s">
        <v>79</v>
      </c>
      <c r="H15" s="169" t="s">
        <v>102</v>
      </c>
      <c r="I15" s="169" t="s">
        <v>78</v>
      </c>
      <c r="J15" s="169" t="s">
        <v>94</v>
      </c>
      <c r="K15" s="169" t="s">
        <v>94</v>
      </c>
      <c r="L15" s="169" t="s">
        <v>103</v>
      </c>
      <c r="M15" s="170">
        <v>638727</v>
      </c>
      <c r="N15" s="170">
        <v>9475810</v>
      </c>
      <c r="O15" s="170">
        <v>638652</v>
      </c>
      <c r="P15" s="170">
        <v>9475695</v>
      </c>
      <c r="Q15" s="170">
        <v>17</v>
      </c>
      <c r="R15" s="169" t="s">
        <v>71</v>
      </c>
      <c r="S15" s="169" t="s">
        <v>71</v>
      </c>
      <c r="T15" s="169" t="s">
        <v>104</v>
      </c>
      <c r="U15" s="171" t="s">
        <v>37</v>
      </c>
      <c r="V15" s="35">
        <v>1.1000000000000001</v>
      </c>
      <c r="W15" s="1">
        <v>1197541.7522043707</v>
      </c>
      <c r="X15" s="167"/>
      <c r="Y15" s="167"/>
      <c r="Z15" s="167"/>
      <c r="AA15" s="167"/>
      <c r="AB15" s="167"/>
      <c r="AC15" s="167"/>
      <c r="AD15" s="1">
        <v>40</v>
      </c>
      <c r="AE15" s="172"/>
      <c r="AF15" s="35"/>
      <c r="AG15" s="173" t="s">
        <v>70</v>
      </c>
      <c r="AH15" s="174" t="s">
        <v>72</v>
      </c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  <row r="870" spans="1:33" s="12" customFormat="1" ht="15.75" customHeight="1" x14ac:dyDescent="0.3">
      <c r="A870" s="21"/>
      <c r="B870" s="21"/>
      <c r="C870" s="21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3"/>
      <c r="W870" s="14"/>
      <c r="X870" s="13"/>
      <c r="Y870" s="13"/>
      <c r="Z870" s="13"/>
      <c r="AA870" s="13"/>
      <c r="AB870" s="13"/>
      <c r="AC870" s="13"/>
      <c r="AD870" s="14"/>
      <c r="AE870" s="10"/>
      <c r="AF870" s="53"/>
      <c r="AG870" s="22"/>
    </row>
    <row r="871" spans="1:33" s="12" customFormat="1" ht="15.75" customHeight="1" x14ac:dyDescent="0.3">
      <c r="A871" s="21"/>
      <c r="B871" s="21"/>
      <c r="C871" s="21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3"/>
      <c r="W871" s="14"/>
      <c r="X871" s="13"/>
      <c r="Y871" s="13"/>
      <c r="Z871" s="13"/>
      <c r="AA871" s="13"/>
      <c r="AB871" s="13"/>
      <c r="AC871" s="13"/>
      <c r="AD871" s="14"/>
      <c r="AE871" s="10"/>
      <c r="AF871" s="53"/>
      <c r="AG871" s="22"/>
    </row>
    <row r="872" spans="1:33" s="12" customFormat="1" ht="15.75" customHeight="1" x14ac:dyDescent="0.3">
      <c r="A872" s="21"/>
      <c r="B872" s="21"/>
      <c r="C872" s="21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3"/>
      <c r="W872" s="14"/>
      <c r="X872" s="13"/>
      <c r="Y872" s="13"/>
      <c r="Z872" s="13"/>
      <c r="AA872" s="13"/>
      <c r="AB872" s="13"/>
      <c r="AC872" s="13"/>
      <c r="AD872" s="14"/>
      <c r="AE872" s="10"/>
      <c r="AF872" s="53"/>
      <c r="AG872" s="22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34" sqref="E3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2" t="s">
        <v>67</v>
      </c>
      <c r="B1" s="112"/>
      <c r="C1" s="112"/>
      <c r="D1" s="112"/>
      <c r="E1" s="112"/>
    </row>
    <row r="2" spans="1:5" ht="25.5" customHeight="1" x14ac:dyDescent="0.25">
      <c r="A2" s="83" t="s">
        <v>40</v>
      </c>
      <c r="B2" s="83" t="s">
        <v>41</v>
      </c>
      <c r="C2" s="106" t="s">
        <v>42</v>
      </c>
      <c r="D2" s="114"/>
      <c r="E2" s="83" t="s">
        <v>43</v>
      </c>
    </row>
    <row r="3" spans="1:5" ht="25.5" customHeight="1" x14ac:dyDescent="0.25">
      <c r="A3" s="113"/>
      <c r="B3" s="113"/>
      <c r="C3" s="28" t="s">
        <v>44</v>
      </c>
      <c r="D3" s="29" t="s">
        <v>45</v>
      </c>
      <c r="E3" s="113"/>
    </row>
    <row r="4" spans="1:5" ht="15" customHeight="1" x14ac:dyDescent="0.25">
      <c r="A4" s="30">
        <v>1</v>
      </c>
      <c r="B4" s="31" t="s">
        <v>73</v>
      </c>
      <c r="C4" s="31">
        <v>0</v>
      </c>
      <c r="D4" s="31">
        <v>6</v>
      </c>
      <c r="E4" s="31">
        <f t="shared" ref="E4" si="0">C4+D4</f>
        <v>6</v>
      </c>
    </row>
    <row r="5" spans="1:5" ht="18.95" customHeight="1" x14ac:dyDescent="0.25">
      <c r="A5" s="111" t="s">
        <v>43</v>
      </c>
      <c r="B5" s="111"/>
      <c r="C5" s="32">
        <f>SUM(C4:C4)</f>
        <v>0</v>
      </c>
      <c r="D5" s="32">
        <f>SUM(D4:D4)</f>
        <v>6</v>
      </c>
      <c r="E5" s="32">
        <f>SUM(E4:E4)</f>
        <v>6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J1" workbookViewId="0">
      <selection activeCell="AA26" sqref="AA2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/>
      <c r="AA2"/>
      <c r="AB2"/>
      <c r="AC2"/>
    </row>
    <row r="3" spans="1:30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/>
      <c r="AA3"/>
      <c r="AB3"/>
      <c r="AC3"/>
    </row>
    <row r="4" spans="1:30" x14ac:dyDescent="0.25">
      <c r="A4" s="125" t="s">
        <v>66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/>
      <c r="AA4"/>
      <c r="AB4"/>
      <c r="AC4"/>
    </row>
    <row r="5" spans="1:30" ht="21" customHeight="1" x14ac:dyDescent="0.25">
      <c r="A5" s="126" t="s">
        <v>40</v>
      </c>
      <c r="B5" s="126" t="s">
        <v>46</v>
      </c>
      <c r="C5" s="127" t="s">
        <v>47</v>
      </c>
      <c r="D5" s="129" t="s">
        <v>48</v>
      </c>
      <c r="E5" s="130"/>
      <c r="F5" s="131"/>
      <c r="G5" s="129" t="s">
        <v>49</v>
      </c>
      <c r="H5" s="130"/>
      <c r="I5" s="131"/>
      <c r="J5" s="135" t="s">
        <v>0</v>
      </c>
      <c r="K5" s="136"/>
      <c r="L5" s="137"/>
      <c r="M5" s="141" t="s">
        <v>50</v>
      </c>
      <c r="N5" s="142"/>
      <c r="O5" s="142"/>
      <c r="P5" s="142"/>
      <c r="Q5" s="142"/>
      <c r="R5" s="142"/>
      <c r="S5" s="142"/>
      <c r="T5" s="142"/>
      <c r="U5" s="143"/>
      <c r="V5" s="144" t="s">
        <v>51</v>
      </c>
      <c r="W5" s="145"/>
      <c r="X5" s="145"/>
      <c r="Y5" s="145"/>
      <c r="Z5" s="145"/>
      <c r="AA5" s="145"/>
      <c r="AB5" s="145"/>
      <c r="AC5" s="145"/>
      <c r="AD5" s="146"/>
    </row>
    <row r="6" spans="1:30" ht="21" customHeight="1" x14ac:dyDescent="0.25">
      <c r="A6" s="126"/>
      <c r="B6" s="126"/>
      <c r="C6" s="128"/>
      <c r="D6" s="132"/>
      <c r="E6" s="133"/>
      <c r="F6" s="134"/>
      <c r="G6" s="132"/>
      <c r="H6" s="133"/>
      <c r="I6" s="134"/>
      <c r="J6" s="138"/>
      <c r="K6" s="139"/>
      <c r="L6" s="140"/>
      <c r="M6" s="141" t="s">
        <v>52</v>
      </c>
      <c r="N6" s="142"/>
      <c r="O6" s="143"/>
      <c r="P6" s="147" t="s">
        <v>53</v>
      </c>
      <c r="Q6" s="148"/>
      <c r="R6" s="149"/>
      <c r="S6" s="141" t="s">
        <v>54</v>
      </c>
      <c r="T6" s="142"/>
      <c r="U6" s="143"/>
      <c r="V6" s="119" t="s">
        <v>44</v>
      </c>
      <c r="W6" s="120"/>
      <c r="X6" s="120"/>
      <c r="Y6" s="121"/>
      <c r="Z6" s="152" t="s">
        <v>45</v>
      </c>
      <c r="AA6" s="152"/>
      <c r="AB6" s="152"/>
      <c r="AC6" s="152"/>
      <c r="AD6" s="115" t="s">
        <v>39</v>
      </c>
    </row>
    <row r="7" spans="1:30" ht="30" customHeight="1" x14ac:dyDescent="0.25">
      <c r="A7" s="126"/>
      <c r="B7" s="126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16"/>
    </row>
    <row r="8" spans="1:30" x14ac:dyDescent="0.25">
      <c r="A8" s="41">
        <v>1</v>
      </c>
      <c r="B8" s="42">
        <v>20</v>
      </c>
      <c r="C8" s="43" t="s">
        <v>73</v>
      </c>
      <c r="D8" s="44">
        <v>0</v>
      </c>
      <c r="E8" s="44">
        <v>4</v>
      </c>
      <c r="F8" s="71">
        <f t="shared" ref="F8" si="0">D8+E8</f>
        <v>4</v>
      </c>
      <c r="G8" s="45">
        <v>0</v>
      </c>
      <c r="H8" s="45">
        <v>6</v>
      </c>
      <c r="I8" s="71">
        <f t="shared" ref="I8" si="1">G8+H8</f>
        <v>6</v>
      </c>
      <c r="J8" s="44">
        <v>0</v>
      </c>
      <c r="K8" s="44">
        <v>335</v>
      </c>
      <c r="L8" s="71">
        <f t="shared" ref="L8" si="2">J8+K8</f>
        <v>335</v>
      </c>
      <c r="M8" s="46">
        <v>0</v>
      </c>
      <c r="N8" s="46">
        <v>515</v>
      </c>
      <c r="O8" s="72">
        <f t="shared" ref="O8" si="3">M8+N8</f>
        <v>515</v>
      </c>
      <c r="P8" s="35">
        <v>0</v>
      </c>
      <c r="Q8" s="35">
        <v>11.95</v>
      </c>
      <c r="R8" s="73">
        <f t="shared" ref="R8" si="4">P8+Q8</f>
        <v>11.95</v>
      </c>
      <c r="S8" s="1">
        <v>0</v>
      </c>
      <c r="T8" s="1">
        <v>11580839.24020841</v>
      </c>
      <c r="U8" s="72">
        <f t="shared" ref="U8" si="5">S8+T8</f>
        <v>11580839.24020841</v>
      </c>
      <c r="V8" s="44">
        <v>0</v>
      </c>
      <c r="W8" s="44">
        <v>0</v>
      </c>
      <c r="X8" s="44">
        <v>0</v>
      </c>
      <c r="Y8" s="71">
        <f t="shared" ref="Y8" si="6">V8+W8+X8</f>
        <v>0</v>
      </c>
      <c r="Z8" s="44">
        <v>0</v>
      </c>
      <c r="AA8" s="44">
        <v>6</v>
      </c>
      <c r="AB8" s="44">
        <v>0</v>
      </c>
      <c r="AC8" s="71">
        <f t="shared" ref="AC8" si="7">Z8+AA8+AB8</f>
        <v>6</v>
      </c>
      <c r="AD8" s="74">
        <f t="shared" ref="AD8" si="8">Y8+AC8</f>
        <v>6</v>
      </c>
    </row>
    <row r="9" spans="1:30" s="47" customFormat="1" ht="14.25" x14ac:dyDescent="0.2">
      <c r="A9" s="164" t="s">
        <v>59</v>
      </c>
      <c r="B9" s="165"/>
      <c r="C9" s="166"/>
      <c r="D9" s="75">
        <f t="shared" ref="D9:AB9" si="9">SUM(D8:D8)</f>
        <v>0</v>
      </c>
      <c r="E9" s="75">
        <f t="shared" si="9"/>
        <v>4</v>
      </c>
      <c r="F9" s="150">
        <f t="shared" si="9"/>
        <v>4</v>
      </c>
      <c r="G9" s="75">
        <f t="shared" si="9"/>
        <v>0</v>
      </c>
      <c r="H9" s="75">
        <f t="shared" si="9"/>
        <v>6</v>
      </c>
      <c r="I9" s="150">
        <f t="shared" si="9"/>
        <v>6</v>
      </c>
      <c r="J9" s="75">
        <f t="shared" si="9"/>
        <v>0</v>
      </c>
      <c r="K9" s="75">
        <f t="shared" si="9"/>
        <v>335</v>
      </c>
      <c r="L9" s="75">
        <f t="shared" si="9"/>
        <v>335</v>
      </c>
      <c r="M9" s="76">
        <f t="shared" si="9"/>
        <v>0</v>
      </c>
      <c r="N9" s="76">
        <f t="shared" si="9"/>
        <v>515</v>
      </c>
      <c r="O9" s="117">
        <f t="shared" si="9"/>
        <v>515</v>
      </c>
      <c r="P9" s="77">
        <f t="shared" si="9"/>
        <v>0</v>
      </c>
      <c r="Q9" s="77">
        <f t="shared" si="9"/>
        <v>11.95</v>
      </c>
      <c r="R9" s="122">
        <f t="shared" si="9"/>
        <v>11.95</v>
      </c>
      <c r="S9" s="76">
        <f t="shared" si="9"/>
        <v>0</v>
      </c>
      <c r="T9" s="76">
        <f t="shared" si="9"/>
        <v>11580839.24020841</v>
      </c>
      <c r="U9" s="117">
        <f t="shared" si="9"/>
        <v>11580839.24020841</v>
      </c>
      <c r="V9" s="75">
        <f t="shared" si="9"/>
        <v>0</v>
      </c>
      <c r="W9" s="75">
        <f t="shared" si="9"/>
        <v>0</v>
      </c>
      <c r="X9" s="75">
        <f t="shared" si="9"/>
        <v>0</v>
      </c>
      <c r="Y9" s="75">
        <f t="shared" si="9"/>
        <v>0</v>
      </c>
      <c r="Z9" s="75">
        <f t="shared" si="9"/>
        <v>0</v>
      </c>
      <c r="AA9" s="75">
        <f t="shared" si="9"/>
        <v>6</v>
      </c>
      <c r="AB9" s="75">
        <f t="shared" si="9"/>
        <v>0</v>
      </c>
      <c r="AC9" s="75">
        <f>Z9+AA9+AB9</f>
        <v>6</v>
      </c>
      <c r="AD9" s="154">
        <f t="shared" ref="AD9" si="10">Y9+AC9</f>
        <v>6</v>
      </c>
    </row>
    <row r="10" spans="1:30" s="48" customFormat="1" x14ac:dyDescent="0.2">
      <c r="A10" s="156" t="s">
        <v>39</v>
      </c>
      <c r="B10" s="156"/>
      <c r="C10" s="156"/>
      <c r="D10" s="157">
        <f>D9+E9</f>
        <v>4</v>
      </c>
      <c r="E10" s="158"/>
      <c r="F10" s="151"/>
      <c r="G10" s="157">
        <f>G9+H9</f>
        <v>6</v>
      </c>
      <c r="H10" s="158"/>
      <c r="I10" s="151"/>
      <c r="J10" s="157">
        <f>J9+K9</f>
        <v>335</v>
      </c>
      <c r="K10" s="158"/>
      <c r="L10" s="78"/>
      <c r="M10" s="159">
        <f>M9+N9</f>
        <v>515</v>
      </c>
      <c r="N10" s="160"/>
      <c r="O10" s="118"/>
      <c r="P10" s="161">
        <f>P9+Q9</f>
        <v>11.95</v>
      </c>
      <c r="Q10" s="162"/>
      <c r="R10" s="123"/>
      <c r="S10" s="159">
        <f>S9+T9</f>
        <v>11580839.24020841</v>
      </c>
      <c r="T10" s="160"/>
      <c r="U10" s="118"/>
      <c r="V10" s="157">
        <f>Y9+AC9</f>
        <v>6</v>
      </c>
      <c r="W10" s="163"/>
      <c r="X10" s="163"/>
      <c r="Y10" s="163"/>
      <c r="Z10" s="163"/>
      <c r="AA10" s="163"/>
      <c r="AB10" s="163"/>
      <c r="AC10" s="158"/>
      <c r="AD10" s="155"/>
    </row>
    <row r="11" spans="1:30" x14ac:dyDescent="0.25">
      <c r="B11" s="153" t="s">
        <v>65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2026-05-11T21:23:16Z</dcterms:modified>
</cp:coreProperties>
</file>